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0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ورقة1!$C$3:$C$30</definedName>
  </definedNames>
  <calcPr calcId="124519"/>
</workbook>
</file>

<file path=xl/calcChain.xml><?xml version="1.0" encoding="utf-8"?>
<calcChain xmlns="http://schemas.openxmlformats.org/spreadsheetml/2006/main">
  <c r="I4" i="1" a="1"/>
  <c r="I4" s="1"/>
  <c r="I5" a="1"/>
  <c r="I5" s="1"/>
  <c r="I6" a="1"/>
  <c r="I6" s="1"/>
  <c r="I7" a="1"/>
  <c r="I7" s="1"/>
  <c r="I8" a="1"/>
  <c r="I8" s="1"/>
  <c r="I9" a="1"/>
  <c r="I9" s="1"/>
  <c r="I10" a="1"/>
  <c r="I10" s="1"/>
  <c r="I11" a="1"/>
  <c r="I11" s="1"/>
  <c r="I3" a="1"/>
  <c r="I3" s="1"/>
  <c r="H4" a="1"/>
  <c r="H4" s="1"/>
  <c r="H5" a="1"/>
  <c r="H5" s="1"/>
  <c r="H6" a="1"/>
  <c r="H6" s="1"/>
  <c r="H7" a="1"/>
  <c r="H7" s="1"/>
  <c r="H8" a="1"/>
  <c r="H8" s="1"/>
  <c r="H9" a="1"/>
  <c r="H9" s="1"/>
  <c r="H10" a="1"/>
  <c r="H10" s="1"/>
  <c r="H11" a="1"/>
  <c r="H11" s="1"/>
  <c r="H3" a="1"/>
  <c r="H3" s="1"/>
</calcChain>
</file>

<file path=xl/sharedStrings.xml><?xml version="1.0" encoding="utf-8"?>
<sst xmlns="http://schemas.openxmlformats.org/spreadsheetml/2006/main" count="23" uniqueCount="20">
  <si>
    <t>رقم العميل</t>
  </si>
  <si>
    <t>تاريخ استحقاق القسط</t>
  </si>
  <si>
    <t>تصنيف العميل</t>
  </si>
  <si>
    <t>قواعد التصنيف</t>
  </si>
  <si>
    <t>الرقم</t>
  </si>
  <si>
    <t>المعني</t>
  </si>
  <si>
    <t>الشروط</t>
  </si>
  <si>
    <t>جيد</t>
  </si>
  <si>
    <t>مشكوك فيه</t>
  </si>
  <si>
    <t>دون المستوي</t>
  </si>
  <si>
    <t>ردئ</t>
  </si>
  <si>
    <t>تاريخ الاستحقاق اقل من 6 شهور</t>
  </si>
  <si>
    <t>تاريخ الاستحقاق من 6 شهور واقل من 9شهور</t>
  </si>
  <si>
    <t>تاريخ الاستحقاق من 9 شهور واقل من 12شهور</t>
  </si>
  <si>
    <t>تاريخ الاستحقاق اكبر من 12 شهر</t>
  </si>
  <si>
    <t>جدول 1</t>
  </si>
  <si>
    <t>جدول 2</t>
  </si>
  <si>
    <t>المطلوب</t>
  </si>
  <si>
    <t xml:space="preserve">جدول 1 معطي ويوجد اكثر من سجل لكل عميل </t>
  </si>
  <si>
    <t>مطلوب استخراج جدول 2 بحيث يبحث عن اقدم تاريخ استحقاق لكل عميل ويضعه امام رقم الحساب ويضع التصنيف المقابل لاقدم تاريخ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</si>
</sst>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[$-1010000]yyyy/mm/dd;@"/>
  </numFmts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readingOrder="2"/>
    </xf>
    <xf numFmtId="0" fontId="0" fillId="0" borderId="0" xfId="0" applyAlignment="1">
      <alignment readingOrder="2"/>
    </xf>
    <xf numFmtId="1" fontId="1" fillId="0" borderId="1" xfId="0" applyNumberFormat="1" applyFont="1" applyBorder="1" applyAlignment="1">
      <alignment readingOrder="2"/>
    </xf>
    <xf numFmtId="164" fontId="1" fillId="0" borderId="1" xfId="0" applyNumberFormat="1" applyFont="1" applyBorder="1" applyAlignment="1">
      <alignment readingOrder="2"/>
    </xf>
    <xf numFmtId="0" fontId="1" fillId="0" borderId="1" xfId="0" applyFont="1" applyBorder="1" applyAlignment="1">
      <alignment readingOrder="2"/>
    </xf>
    <xf numFmtId="0" fontId="2" fillId="0" borderId="0" xfId="0" applyFont="1" applyAlignment="1">
      <alignment readingOrder="2"/>
    </xf>
    <xf numFmtId="1" fontId="0" fillId="0" borderId="1" xfId="0" applyNumberFormat="1" applyBorder="1" applyAlignment="1">
      <alignment readingOrder="2"/>
    </xf>
    <xf numFmtId="164" fontId="0" fillId="0" borderId="1" xfId="0" applyNumberFormat="1" applyBorder="1" applyAlignment="1">
      <alignment readingOrder="2"/>
    </xf>
    <xf numFmtId="0" fontId="0" fillId="0" borderId="1" xfId="0" applyBorder="1" applyAlignment="1">
      <alignment readingOrder="2"/>
    </xf>
    <xf numFmtId="0" fontId="2" fillId="3" borderId="0" xfId="0" applyFont="1" applyFill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0" fillId="2" borderId="0" xfId="0" applyFill="1" applyAlignment="1">
      <alignment horizontal="center" vertical="top" wrapText="1" readingOrder="2"/>
    </xf>
    <xf numFmtId="0" fontId="2" fillId="3" borderId="0" xfId="0" applyFont="1" applyFill="1" applyAlignment="1">
      <alignment horizontal="center" readingOrder="2"/>
    </xf>
    <xf numFmtId="0" fontId="0" fillId="2" borderId="0" xfId="0" applyFill="1" applyAlignment="1">
      <alignment horizontal="center" readingOrder="2"/>
    </xf>
    <xf numFmtId="0" fontId="0" fillId="0" borderId="0" xfId="0" applyAlignment="1">
      <alignment readingOrder="1"/>
    </xf>
    <xf numFmtId="1" fontId="1" fillId="4" borderId="1" xfId="0" applyNumberFormat="1" applyFont="1" applyFill="1" applyBorder="1" applyAlignment="1">
      <alignment horizontal="center" vertical="center" readingOrder="2"/>
    </xf>
    <xf numFmtId="165" fontId="2" fillId="4" borderId="1" xfId="0" applyNumberFormat="1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readingOrder="2"/>
    </xf>
    <xf numFmtId="1" fontId="0" fillId="4" borderId="1" xfId="0" applyNumberForma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rightToLeft="1" tabSelected="1" workbookViewId="0">
      <selection activeCell="I15" sqref="I15"/>
    </sheetView>
  </sheetViews>
  <sheetFormatPr defaultColWidth="9" defaultRowHeight="14.5"/>
  <cols>
    <col min="1" max="1" width="9" style="2"/>
    <col min="2" max="2" width="18.1796875" style="2" customWidth="1"/>
    <col min="3" max="3" width="13.08984375" style="2" customWidth="1"/>
    <col min="4" max="4" width="1.26953125" style="2" customWidth="1"/>
    <col min="5" max="5" width="3" style="2" customWidth="1"/>
    <col min="6" max="6" width="2.90625" style="2" customWidth="1"/>
    <col min="7" max="7" width="10.54296875" style="2" customWidth="1"/>
    <col min="8" max="8" width="17.81640625" style="2" customWidth="1"/>
    <col min="9" max="9" width="9" style="2"/>
    <col min="10" max="10" width="0.7265625" style="2" customWidth="1"/>
    <col min="11" max="11" width="1.453125" style="2" customWidth="1"/>
    <col min="12" max="13" width="9" style="2"/>
    <col min="14" max="14" width="30" style="2" customWidth="1"/>
    <col min="15" max="16384" width="9" style="2"/>
  </cols>
  <sheetData>
    <row r="1" spans="1:14" ht="13.5" customHeight="1">
      <c r="B1" s="11" t="s">
        <v>15</v>
      </c>
      <c r="H1" s="11" t="s">
        <v>16</v>
      </c>
    </row>
    <row r="2" spans="1:14">
      <c r="A2" s="1" t="s">
        <v>0</v>
      </c>
      <c r="B2" s="1" t="s">
        <v>1</v>
      </c>
      <c r="C2" s="1" t="s">
        <v>2</v>
      </c>
      <c r="G2" s="1" t="s">
        <v>0</v>
      </c>
      <c r="H2" s="1" t="s">
        <v>1</v>
      </c>
      <c r="I2" s="1" t="s">
        <v>2</v>
      </c>
    </row>
    <row r="3" spans="1:14" s="6" customFormat="1">
      <c r="A3" s="3">
        <v>58</v>
      </c>
      <c r="B3" s="4">
        <v>43115</v>
      </c>
      <c r="C3" s="5">
        <v>1</v>
      </c>
      <c r="G3" s="16">
        <v>58</v>
      </c>
      <c r="H3" s="17">
        <f t="array" ref="H3">MIN(IF($A$3:$A$30=$G3,$B$3:$B$30,MAX($B$3:$B$30)+1))</f>
        <v>42827</v>
      </c>
      <c r="I3" s="18">
        <f t="array" ref="I3">INDEX($C$3:$C$30,MATCH($G3&amp;"*"&amp;$H3,$A$3:$A$30&amp;"*"&amp;$B$3:$B$30,0))</f>
        <v>2</v>
      </c>
      <c r="L3" s="13" t="s">
        <v>3</v>
      </c>
      <c r="M3" s="13"/>
      <c r="N3" s="13"/>
    </row>
    <row r="4" spans="1:14" s="6" customFormat="1">
      <c r="A4" s="3">
        <v>58</v>
      </c>
      <c r="B4" s="4">
        <v>42851</v>
      </c>
      <c r="C4" s="5">
        <v>2</v>
      </c>
      <c r="G4" s="19">
        <v>1204</v>
      </c>
      <c r="H4" s="17">
        <f t="array" ref="H4">MIN(IF($A$3:$A$30=$G4,$B$3:$B$30,MAX($B$3:$B$30)+1))</f>
        <v>41153</v>
      </c>
      <c r="I4" s="18">
        <f t="array" ref="I4">INDEX($C$3:$C$30,MATCH($G4&amp;"*"&amp;$H4,$A$3:$A$30&amp;"*"&amp;$B$3:$B$30,0))</f>
        <v>4</v>
      </c>
      <c r="L4" s="10" t="s">
        <v>4</v>
      </c>
      <c r="M4" s="10" t="s">
        <v>5</v>
      </c>
      <c r="N4" s="10" t="s">
        <v>6</v>
      </c>
    </row>
    <row r="5" spans="1:14" s="6" customFormat="1">
      <c r="A5" s="3">
        <v>58</v>
      </c>
      <c r="B5" s="4">
        <v>43005</v>
      </c>
      <c r="C5" s="5">
        <v>1</v>
      </c>
      <c r="G5" s="19">
        <v>1210</v>
      </c>
      <c r="H5" s="17">
        <f t="array" ref="H5">MIN(IF($A$3:$A$30=$G5,$B$3:$B$30,MAX($B$3:$B$30)+1))</f>
        <v>42827</v>
      </c>
      <c r="I5" s="18">
        <f t="array" ref="I5">INDEX($C$3:$C$30,MATCH($G5&amp;"*"&amp;$H5,$A$3:$A$30&amp;"*"&amp;$B$3:$B$30,0))</f>
        <v>2</v>
      </c>
      <c r="L5" s="10">
        <v>1</v>
      </c>
      <c r="M5" s="10" t="s">
        <v>7</v>
      </c>
      <c r="N5" s="10" t="s">
        <v>11</v>
      </c>
    </row>
    <row r="6" spans="1:14" s="6" customFormat="1">
      <c r="A6" s="3">
        <v>58</v>
      </c>
      <c r="B6" s="4">
        <v>42827</v>
      </c>
      <c r="C6" s="5">
        <v>2</v>
      </c>
      <c r="G6" s="19">
        <v>2451</v>
      </c>
      <c r="H6" s="17">
        <f t="array" ref="H6">MIN(IF($A$3:$A$30=$G6,$B$3:$B$30,MAX($B$3:$B$30)+1))</f>
        <v>42826</v>
      </c>
      <c r="I6" s="18">
        <f t="array" ref="I6">INDEX($C$3:$C$30,MATCH($G6&amp;"*"&amp;$H6,$A$3:$A$30&amp;"*"&amp;$B$3:$B$30,0))</f>
        <v>2</v>
      </c>
      <c r="L6" s="10">
        <v>2</v>
      </c>
      <c r="M6" s="10" t="s">
        <v>8</v>
      </c>
      <c r="N6" s="10" t="s">
        <v>12</v>
      </c>
    </row>
    <row r="7" spans="1:14" s="6" customFormat="1">
      <c r="A7" s="3">
        <v>58</v>
      </c>
      <c r="B7" s="4">
        <v>43010</v>
      </c>
      <c r="C7" s="5">
        <v>1</v>
      </c>
      <c r="G7" s="19">
        <v>2692</v>
      </c>
      <c r="H7" s="17">
        <f t="array" ref="H7">MIN(IF($A$3:$A$30=$G7,$B$3:$B$30,MAX($B$3:$B$30)+1))</f>
        <v>42931</v>
      </c>
      <c r="I7" s="18">
        <f t="array" ref="I7">INDEX($C$3:$C$30,MATCH($G7&amp;"*"&amp;$H7,$A$3:$A$30&amp;"*"&amp;$B$3:$B$30,0))</f>
        <v>1</v>
      </c>
      <c r="L7" s="10">
        <v>3</v>
      </c>
      <c r="M7" s="10" t="s">
        <v>9</v>
      </c>
      <c r="N7" s="10" t="s">
        <v>13</v>
      </c>
    </row>
    <row r="8" spans="1:14" s="6" customFormat="1">
      <c r="A8" s="3">
        <v>58</v>
      </c>
      <c r="B8" s="4">
        <v>42850</v>
      </c>
      <c r="C8" s="5">
        <v>2</v>
      </c>
      <c r="G8" s="19">
        <v>2823</v>
      </c>
      <c r="H8" s="17">
        <f t="array" ref="H8">MIN(IF($A$3:$A$30=$G8,$B$3:$B$30,MAX($B$3:$B$30)+1))</f>
        <v>42750</v>
      </c>
      <c r="I8" s="18">
        <f t="array" ref="I8">INDEX($C$3:$C$30,MATCH($G8&amp;"*"&amp;$H8,$A$3:$A$30&amp;"*"&amp;$B$3:$B$30,0))</f>
        <v>3</v>
      </c>
      <c r="L8" s="10">
        <v>4</v>
      </c>
      <c r="M8" s="10" t="s">
        <v>10</v>
      </c>
      <c r="N8" s="10" t="s">
        <v>14</v>
      </c>
    </row>
    <row r="9" spans="1:14">
      <c r="A9" s="7">
        <v>1204</v>
      </c>
      <c r="B9" s="8">
        <v>41153</v>
      </c>
      <c r="C9" s="9">
        <v>4</v>
      </c>
      <c r="G9" s="19">
        <v>9972</v>
      </c>
      <c r="H9" s="17">
        <f t="array" ref="H9">MIN(IF($A$3:$A$30=$G9,$B$3:$B$30,MAX($B$3:$B$30)+1))</f>
        <v>42820</v>
      </c>
      <c r="I9" s="18">
        <f t="array" ref="I9">INDEX($C$3:$C$30,MATCH($G9&amp;"*"&amp;$H9,$A$3:$A$30&amp;"*"&amp;$B$3:$B$30,0))</f>
        <v>2</v>
      </c>
    </row>
    <row r="10" spans="1:14">
      <c r="A10" s="7">
        <v>1210</v>
      </c>
      <c r="B10" s="8">
        <v>43115</v>
      </c>
      <c r="C10" s="9">
        <v>1</v>
      </c>
      <c r="G10" s="19">
        <v>10001</v>
      </c>
      <c r="H10" s="17">
        <f t="array" ref="H10">MIN(IF($A$3:$A$30=$G10,$B$3:$B$30,MAX($B$3:$B$30)+1))</f>
        <v>42750</v>
      </c>
      <c r="I10" s="18">
        <f t="array" ref="I10">INDEX($C$3:$C$30,MATCH($G10&amp;"*"&amp;$H10,$A$3:$A$30&amp;"*"&amp;$B$3:$B$30,0))</f>
        <v>3</v>
      </c>
    </row>
    <row r="11" spans="1:14">
      <c r="A11" s="7">
        <v>1210</v>
      </c>
      <c r="B11" s="8">
        <v>42852</v>
      </c>
      <c r="C11" s="9">
        <v>2</v>
      </c>
      <c r="G11" s="19">
        <v>10003</v>
      </c>
      <c r="H11" s="17">
        <f t="array" ref="H11">MIN(IF($A$3:$A$30=$G11,$B$3:$B$30,MAX($B$3:$B$30)+1))</f>
        <v>41222</v>
      </c>
      <c r="I11" s="18">
        <f t="array" ref="I11">INDEX($C$3:$C$30,MATCH($G11&amp;"*"&amp;$H11,$A$3:$A$30&amp;"*"&amp;$B$3:$B$30,0))</f>
        <v>4</v>
      </c>
      <c r="L11" s="14" t="s">
        <v>17</v>
      </c>
      <c r="M11" s="14"/>
      <c r="N11" s="14"/>
    </row>
    <row r="12" spans="1:14">
      <c r="A12" s="7">
        <v>1210</v>
      </c>
      <c r="B12" s="8">
        <v>42853</v>
      </c>
      <c r="C12" s="9">
        <v>2</v>
      </c>
      <c r="H12" s="15"/>
      <c r="L12" s="14" t="s">
        <v>18</v>
      </c>
      <c r="M12" s="14"/>
      <c r="N12" s="14"/>
    </row>
    <row r="13" spans="1:14">
      <c r="A13" s="7">
        <v>1210</v>
      </c>
      <c r="B13" s="8">
        <v>42827</v>
      </c>
      <c r="C13" s="9">
        <v>2</v>
      </c>
      <c r="L13" s="12" t="s">
        <v>19</v>
      </c>
      <c r="M13" s="12"/>
      <c r="N13" s="12"/>
    </row>
    <row r="14" spans="1:14">
      <c r="A14" s="7">
        <v>1210</v>
      </c>
      <c r="B14" s="8">
        <v>42851</v>
      </c>
      <c r="C14" s="9">
        <v>2</v>
      </c>
      <c r="L14" s="12"/>
      <c r="M14" s="12"/>
      <c r="N14" s="12"/>
    </row>
    <row r="15" spans="1:14">
      <c r="A15" s="7">
        <v>2451</v>
      </c>
      <c r="B15" s="8">
        <v>43115</v>
      </c>
      <c r="C15" s="9">
        <v>1</v>
      </c>
      <c r="L15" s="12"/>
      <c r="M15" s="12"/>
      <c r="N15" s="12"/>
    </row>
    <row r="16" spans="1:14">
      <c r="A16" s="7">
        <v>2451</v>
      </c>
      <c r="B16" s="8">
        <v>43192</v>
      </c>
      <c r="C16" s="9">
        <v>1</v>
      </c>
      <c r="L16" s="12"/>
      <c r="M16" s="12"/>
      <c r="N16" s="12"/>
    </row>
    <row r="17" spans="1:14">
      <c r="A17" s="7">
        <v>2451</v>
      </c>
      <c r="B17" s="8">
        <v>42826</v>
      </c>
      <c r="C17" s="9">
        <v>2</v>
      </c>
      <c r="L17" s="12"/>
      <c r="M17" s="12"/>
      <c r="N17" s="12"/>
    </row>
    <row r="18" spans="1:14">
      <c r="A18" s="7">
        <v>2692</v>
      </c>
      <c r="B18" s="8">
        <v>42931</v>
      </c>
      <c r="C18" s="9">
        <v>1</v>
      </c>
      <c r="L18" s="12"/>
      <c r="M18" s="12"/>
      <c r="N18" s="12"/>
    </row>
    <row r="19" spans="1:14">
      <c r="A19" s="7">
        <v>2823</v>
      </c>
      <c r="B19" s="8">
        <v>42750</v>
      </c>
      <c r="C19" s="9">
        <v>3</v>
      </c>
    </row>
    <row r="20" spans="1:14">
      <c r="A20" s="7">
        <v>9972</v>
      </c>
      <c r="B20" s="8">
        <v>42820</v>
      </c>
      <c r="C20" s="9">
        <v>2</v>
      </c>
    </row>
    <row r="21" spans="1:14">
      <c r="A21" s="7">
        <v>10001</v>
      </c>
      <c r="B21" s="8">
        <v>42750</v>
      </c>
      <c r="C21" s="9">
        <v>3</v>
      </c>
    </row>
    <row r="22" spans="1:14">
      <c r="A22" s="7">
        <v>10001</v>
      </c>
      <c r="B22" s="8">
        <v>42809</v>
      </c>
      <c r="C22" s="9">
        <v>2</v>
      </c>
    </row>
    <row r="23" spans="1:14">
      <c r="A23" s="7">
        <v>10001</v>
      </c>
      <c r="B23" s="8">
        <v>42809</v>
      </c>
      <c r="C23" s="9">
        <v>2</v>
      </c>
    </row>
    <row r="24" spans="1:14">
      <c r="A24" s="7">
        <v>10003</v>
      </c>
      <c r="B24" s="8">
        <v>41275</v>
      </c>
      <c r="C24" s="9">
        <v>4</v>
      </c>
    </row>
    <row r="25" spans="1:14">
      <c r="A25" s="7">
        <v>10003</v>
      </c>
      <c r="B25" s="8">
        <v>41241</v>
      </c>
      <c r="C25" s="9">
        <v>4</v>
      </c>
    </row>
    <row r="26" spans="1:14">
      <c r="A26" s="7">
        <v>10003</v>
      </c>
      <c r="B26" s="8">
        <v>41241</v>
      </c>
      <c r="C26" s="9">
        <v>4</v>
      </c>
    </row>
    <row r="27" spans="1:14">
      <c r="A27" s="7">
        <v>10003</v>
      </c>
      <c r="B27" s="8">
        <v>41760</v>
      </c>
      <c r="C27" s="9">
        <v>4</v>
      </c>
    </row>
    <row r="28" spans="1:14">
      <c r="A28" s="7">
        <v>10003</v>
      </c>
      <c r="B28" s="8">
        <v>41396</v>
      </c>
      <c r="C28" s="9">
        <v>4</v>
      </c>
    </row>
    <row r="29" spans="1:14">
      <c r="A29" s="7">
        <v>10003</v>
      </c>
      <c r="B29" s="8">
        <v>41222</v>
      </c>
      <c r="C29" s="9">
        <v>4</v>
      </c>
    </row>
    <row r="30" spans="1:14">
      <c r="A30" s="7">
        <v>10003</v>
      </c>
      <c r="B30" s="8">
        <v>41396</v>
      </c>
      <c r="C30" s="9">
        <v>4</v>
      </c>
    </row>
  </sheetData>
  <mergeCells count="4">
    <mergeCell ref="L13:N18"/>
    <mergeCell ref="L3:N3"/>
    <mergeCell ref="L11:N11"/>
    <mergeCell ref="L12:N12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9"/>
  <sheetViews>
    <sheetView rightToLeft="1" workbookViewId="0">
      <selection sqref="A1:A9"/>
    </sheetView>
  </sheetViews>
  <sheetFormatPr defaultRowHeight="14.5"/>
  <sheetData>
    <row r="1" spans="1:1">
      <c r="A1" s="3">
        <v>58</v>
      </c>
    </row>
    <row r="2" spans="1:1">
      <c r="A2" s="7">
        <v>1204</v>
      </c>
    </row>
    <row r="3" spans="1:1">
      <c r="A3" s="7">
        <v>1210</v>
      </c>
    </row>
    <row r="4" spans="1:1">
      <c r="A4" s="7">
        <v>2451</v>
      </c>
    </row>
    <row r="5" spans="1:1">
      <c r="A5" s="7">
        <v>2692</v>
      </c>
    </row>
    <row r="6" spans="1:1">
      <c r="A6" s="7">
        <v>2823</v>
      </c>
    </row>
    <row r="7" spans="1:1">
      <c r="A7" s="7">
        <v>9972</v>
      </c>
    </row>
    <row r="8" spans="1:1">
      <c r="A8" s="7">
        <v>10001</v>
      </c>
    </row>
    <row r="9" spans="1:1">
      <c r="A9" s="7">
        <v>10003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2017-11-27T19:33:05Z</dcterms:modified>
</cp:coreProperties>
</file>